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ЭтаКнига"/>
  <bookViews>
    <workbookView xWindow="0" yWindow="0" windowWidth="12285" windowHeight="10875"/>
  </bookViews>
  <sheets>
    <sheet name="без учета счетов бюджета" sheetId="1" r:id="rId1"/>
  </sheets>
  <definedNames>
    <definedName name="_xlnm.Print_Titles" localSheetId="0">'без учета счетов бюджета'!$10:$10</definedName>
    <definedName name="_xlnm.Print_Area" localSheetId="0">'без учета счетов бюджета'!$A$1:$AJ$33</definedName>
  </definedNames>
  <calcPr calcId="124519"/>
</workbook>
</file>

<file path=xl/calcChain.xml><?xml version="1.0" encoding="utf-8"?>
<calcChain xmlns="http://schemas.openxmlformats.org/spreadsheetml/2006/main">
  <c r="L13" i="1"/>
  <c r="L14"/>
  <c r="L15"/>
  <c r="L16"/>
  <c r="L17"/>
  <c r="L18"/>
  <c r="L19"/>
  <c r="L20"/>
  <c r="L21"/>
  <c r="L22"/>
  <c r="L23"/>
  <c r="L24"/>
  <c r="L25"/>
  <c r="L12"/>
  <c r="K25"/>
  <c r="I25"/>
  <c r="H25"/>
  <c r="H24"/>
  <c r="H23"/>
  <c r="H22"/>
  <c r="H21"/>
  <c r="H20"/>
  <c r="H19"/>
  <c r="H18"/>
  <c r="H17"/>
  <c r="H16"/>
  <c r="H15"/>
  <c r="H14"/>
  <c r="H13"/>
  <c r="H12"/>
  <c r="F25"/>
  <c r="E25"/>
  <c r="F24"/>
  <c r="F23"/>
  <c r="F22"/>
  <c r="F21"/>
  <c r="F20"/>
  <c r="F19"/>
  <c r="F18"/>
  <c r="F17"/>
  <c r="F16"/>
  <c r="F15"/>
  <c r="F14"/>
  <c r="F13"/>
  <c r="F12"/>
  <c r="C25"/>
  <c r="D25" s="1"/>
  <c r="D24"/>
  <c r="D23"/>
  <c r="D22"/>
  <c r="D20"/>
  <c r="D19"/>
  <c r="D18"/>
  <c r="D17"/>
  <c r="D16"/>
  <c r="D15"/>
  <c r="D14"/>
  <c r="D13"/>
  <c r="D12"/>
  <c r="J25"/>
  <c r="R13"/>
  <c r="R14"/>
  <c r="R15"/>
  <c r="R16"/>
  <c r="R17"/>
  <c r="R18"/>
  <c r="R19"/>
  <c r="R20"/>
  <c r="R22"/>
  <c r="R23"/>
  <c r="R24"/>
  <c r="R12"/>
  <c r="N13"/>
  <c r="N14"/>
  <c r="P14" s="1"/>
  <c r="N15"/>
  <c r="P15" s="1"/>
  <c r="N16"/>
  <c r="P16" s="1"/>
  <c r="N17"/>
  <c r="P17" s="1"/>
  <c r="N18"/>
  <c r="P18" s="1"/>
  <c r="N19"/>
  <c r="P19" s="1"/>
  <c r="N20"/>
  <c r="P20" s="1"/>
  <c r="N21"/>
  <c r="P21" s="1"/>
  <c r="N22"/>
  <c r="P22" s="1"/>
  <c r="N23"/>
  <c r="P23" s="1"/>
  <c r="N24"/>
  <c r="P24" s="1"/>
  <c r="N12"/>
  <c r="P12" s="1"/>
  <c r="M14"/>
  <c r="M15"/>
  <c r="M16"/>
  <c r="M17"/>
  <c r="M18"/>
  <c r="M19"/>
  <c r="M20"/>
  <c r="M21"/>
  <c r="M22"/>
  <c r="M23"/>
  <c r="M24"/>
  <c r="M12"/>
  <c r="O13"/>
  <c r="O14"/>
  <c r="Q14" s="1"/>
  <c r="O15"/>
  <c r="Q15" s="1"/>
  <c r="O16"/>
  <c r="Q16" s="1"/>
  <c r="O17"/>
  <c r="Q17" s="1"/>
  <c r="O18"/>
  <c r="Q18" s="1"/>
  <c r="O19"/>
  <c r="Q19" s="1"/>
  <c r="O20"/>
  <c r="Q20" s="1"/>
  <c r="O21"/>
  <c r="Q21" s="1"/>
  <c r="O22"/>
  <c r="Q22" s="1"/>
  <c r="O23"/>
  <c r="Q23" s="1"/>
  <c r="O24"/>
  <c r="Q24" s="1"/>
  <c r="O12"/>
  <c r="Q12" s="1"/>
  <c r="T13"/>
  <c r="T14"/>
  <c r="T15"/>
  <c r="T16"/>
  <c r="T17"/>
  <c r="T18"/>
  <c r="T19"/>
  <c r="T20"/>
  <c r="T22"/>
  <c r="T23"/>
  <c r="T24"/>
  <c r="T12"/>
  <c r="S13"/>
  <c r="S14"/>
  <c r="S15"/>
  <c r="S16"/>
  <c r="S17"/>
  <c r="S18"/>
  <c r="S19"/>
  <c r="S20"/>
  <c r="S22"/>
  <c r="S23"/>
  <c r="S24"/>
  <c r="S12"/>
  <c r="N25" l="1"/>
  <c r="P25" s="1"/>
  <c r="O25"/>
  <c r="Q25" s="1"/>
  <c r="M25"/>
  <c r="R25"/>
  <c r="T25"/>
  <c r="S25"/>
</calcChain>
</file>

<file path=xl/sharedStrings.xml><?xml version="1.0" encoding="utf-8"?>
<sst xmlns="http://schemas.openxmlformats.org/spreadsheetml/2006/main" count="57" uniqueCount="52">
  <si>
    <t>Наименование показателя</t>
  </si>
  <si>
    <t xml:space="preserve">    ОБЩЕГОСУДАРСТВЕННЫЕ ВОПРОСЫ</t>
  </si>
  <si>
    <t>0100</t>
  </si>
  <si>
    <t xml:space="preserve">    НАЦИОНАЛЬНАЯ ОБОРОНА</t>
  </si>
  <si>
    <t>0200</t>
  </si>
  <si>
    <t>0300</t>
  </si>
  <si>
    <t xml:space="preserve">    НАЦИОНАЛЬНАЯ ЭКОНОМИКА</t>
  </si>
  <si>
    <t>0400</t>
  </si>
  <si>
    <t xml:space="preserve">    ЖИЛИЩНО-КОММУНАЛЬНОЕ ХОЗЯЙСТВО</t>
  </si>
  <si>
    <t>0500</t>
  </si>
  <si>
    <t xml:space="preserve">    ОХРАНА ОКРУЖАЮЩЕЙ СРЕДЫ</t>
  </si>
  <si>
    <t>0600</t>
  </si>
  <si>
    <t xml:space="preserve">    ОБРАЗОВАНИЕ</t>
  </si>
  <si>
    <t>0700</t>
  </si>
  <si>
    <t xml:space="preserve">    КУЛЬТУРА, КИНЕМАТОГРАФИЯ</t>
  </si>
  <si>
    <t>0800</t>
  </si>
  <si>
    <t xml:space="preserve">    СОЦИАЛЬНАЯ ПОЛИТИКА</t>
  </si>
  <si>
    <t>1000</t>
  </si>
  <si>
    <t xml:space="preserve">    СРЕДСТВА МАССОВОЙ ИНФОРМАЦИИ</t>
  </si>
  <si>
    <t>1200</t>
  </si>
  <si>
    <t xml:space="preserve">    ОБСЛУЖИВАНИЕ ГОСУДАРСТВЕННОГО И МУНИЦИПАЛЬНОГО ДОЛГА</t>
  </si>
  <si>
    <t>1300</t>
  </si>
  <si>
    <t xml:space="preserve">    МЕЖБЮДЖЕТНЫЕ ТРАНСФЕРТЫ ОБЩЕГО ХАРАКТЕРА БЮДЖЕТАМ СУБЪЕКТОВ РОССИЙСКОЙ ФЕДЕРАЦИИ И МУНИЦИПАЛЬНЫХ ОБРАЗОВАНИЙ</t>
  </si>
  <si>
    <t>1400</t>
  </si>
  <si>
    <t>ВСЕГО РАСХОДОВ:</t>
  </si>
  <si>
    <t>РП</t>
  </si>
  <si>
    <t xml:space="preserve">    НАЦИОНАЛЬНАЯ БЕЗОПАСНОСТЬ И     ПРАВООХРАНИТЕЛЬНАЯ ДЕЯТЕЛЬНОСТЬ</t>
  </si>
  <si>
    <t>Председатель Контрольно-счетной комиссии Бейского района                                                                                                              Н.А. Гаврилова</t>
  </si>
  <si>
    <t xml:space="preserve"> Исполнение, тыс.руб.</t>
  </si>
  <si>
    <t>Удельный  вес %</t>
  </si>
  <si>
    <t>удельный вес</t>
  </si>
  <si>
    <t>исполнение</t>
  </si>
  <si>
    <t>Удельный вес</t>
  </si>
  <si>
    <t>план</t>
  </si>
  <si>
    <t>сводная бюджетная роспись</t>
  </si>
  <si>
    <t xml:space="preserve">% исполнения </t>
  </si>
  <si>
    <t>% к плану</t>
  </si>
  <si>
    <t>% к росписи</t>
  </si>
  <si>
    <t>Отклонение</t>
  </si>
  <si>
    <t xml:space="preserve"> от плана , тыс.руб.</t>
  </si>
  <si>
    <t>от сводной  бюджетной росписи</t>
  </si>
  <si>
    <t xml:space="preserve">    ФИЗИЧЕСКАЯ КУЛЬТУРА И СПОРТ</t>
  </si>
  <si>
    <t>1100</t>
  </si>
  <si>
    <t>*</t>
  </si>
  <si>
    <t>Темп роста</t>
  </si>
  <si>
    <t>С.В. Червякова</t>
  </si>
  <si>
    <t>Структура расходов местного бюджета  муниципального образования Бейский район за 2017-2020 гг.  по разделам классификации расходов</t>
  </si>
  <si>
    <t>% к 2019</t>
  </si>
  <si>
    <t>% к 2018 году</t>
  </si>
  <si>
    <t>%к 2017 году</t>
  </si>
  <si>
    <t>Приложение №4.5</t>
  </si>
  <si>
    <t xml:space="preserve">к заключению  Контрольно-счетной  комиссии Бейского района № 6 о результатах внешней проверки годового отчета об исполнении бюджета муниципального образования Бейский район за 2020 год </t>
  </si>
</sst>
</file>

<file path=xl/styles.xml><?xml version="1.0" encoding="utf-8"?>
<styleSheet xmlns="http://schemas.openxmlformats.org/spreadsheetml/2006/main">
  <fonts count="35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Arial Cyr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name val="Arial Cyr"/>
      <charset val="204"/>
    </font>
    <font>
      <b/>
      <sz val="10"/>
      <color rgb="FF000000"/>
      <name val="Arial CYR"/>
    </font>
    <font>
      <b/>
      <sz val="13"/>
      <color rgb="FF00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3"/>
      <color rgb="FFFF000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CCFFFF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5">
    <xf numFmtId="0" fontId="0" fillId="33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  <xf numFmtId="4" fontId="31" fillId="34" borderId="16">
      <alignment horizontal="right" vertical="top" shrinkToFit="1"/>
    </xf>
    <xf numFmtId="4" fontId="31" fillId="34" borderId="16">
      <alignment horizontal="right" vertical="top" shrinkToFit="1"/>
    </xf>
  </cellStyleXfs>
  <cellXfs count="69">
    <xf numFmtId="0" fontId="0" fillId="33" borderId="0" xfId="0" applyFont="1" applyFill="1"/>
    <xf numFmtId="0" fontId="19" fillId="0" borderId="0" xfId="0" applyFont="1" applyFill="1"/>
    <xf numFmtId="0" fontId="20" fillId="0" borderId="0" xfId="42" applyFont="1"/>
    <xf numFmtId="0" fontId="21" fillId="33" borderId="0" xfId="0" applyFont="1" applyAlignment="1">
      <alignment vertical="center"/>
    </xf>
    <xf numFmtId="0" fontId="0" fillId="33" borderId="0" xfId="0"/>
    <xf numFmtId="0" fontId="22" fillId="33" borderId="0" xfId="0" applyFont="1" applyAlignment="1">
      <alignment vertical="center"/>
    </xf>
    <xf numFmtId="0" fontId="23" fillId="0" borderId="0" xfId="42" applyFont="1" applyAlignment="1"/>
    <xf numFmtId="0" fontId="23" fillId="0" borderId="0" xfId="42" applyFont="1" applyAlignment="1">
      <alignment horizontal="center"/>
    </xf>
    <xf numFmtId="0" fontId="24" fillId="33" borderId="0" xfId="0" applyFont="1" applyFill="1" applyAlignment="1"/>
    <xf numFmtId="0" fontId="24" fillId="33" borderId="0" xfId="0" applyFont="1"/>
    <xf numFmtId="0" fontId="25" fillId="33" borderId="10" xfId="0" applyFont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24" fillId="33" borderId="10" xfId="0" applyFont="1" applyBorder="1" applyAlignment="1">
      <alignment wrapText="1"/>
    </xf>
    <xf numFmtId="0" fontId="24" fillId="33" borderId="10" xfId="0" applyFont="1" applyBorder="1"/>
    <xf numFmtId="0" fontId="26" fillId="0" borderId="10" xfId="0" applyFont="1" applyFill="1" applyBorder="1" applyAlignment="1">
      <alignment vertical="top" wrapText="1"/>
    </xf>
    <xf numFmtId="49" fontId="26" fillId="0" borderId="10" xfId="0" applyNumberFormat="1" applyFont="1" applyFill="1" applyBorder="1" applyAlignment="1">
      <alignment horizontal="center" vertical="top" shrinkToFit="1"/>
    </xf>
    <xf numFmtId="0" fontId="26" fillId="0" borderId="0" xfId="0" applyFont="1" applyFill="1"/>
    <xf numFmtId="0" fontId="25" fillId="0" borderId="0" xfId="0" applyFont="1" applyFill="1"/>
    <xf numFmtId="0" fontId="27" fillId="33" borderId="0" xfId="0" applyFont="1" applyAlignment="1">
      <alignment vertical="center"/>
    </xf>
    <xf numFmtId="0" fontId="26" fillId="0" borderId="0" xfId="0" applyFont="1" applyFill="1" applyBorder="1" applyAlignment="1">
      <alignment horizontal="left"/>
    </xf>
    <xf numFmtId="0" fontId="24" fillId="33" borderId="0" xfId="0" applyFont="1" applyFill="1" applyBorder="1" applyAlignment="1">
      <alignment horizontal="left"/>
    </xf>
    <xf numFmtId="2" fontId="26" fillId="0" borderId="0" xfId="0" applyNumberFormat="1" applyFont="1" applyFill="1" applyBorder="1" applyAlignment="1">
      <alignment horizontal="center" vertical="center" shrinkToFit="1"/>
    </xf>
    <xf numFmtId="2" fontId="25" fillId="0" borderId="0" xfId="0" applyNumberFormat="1" applyFont="1" applyFill="1" applyBorder="1" applyAlignment="1">
      <alignment horizontal="center" vertical="center"/>
    </xf>
    <xf numFmtId="0" fontId="28" fillId="33" borderId="0" xfId="0" applyFont="1" applyAlignment="1"/>
    <xf numFmtId="0" fontId="22" fillId="33" borderId="0" xfId="0" applyFont="1" applyAlignment="1">
      <alignment vertical="center"/>
    </xf>
    <xf numFmtId="0" fontId="22" fillId="33" borderId="0" xfId="0" applyFont="1" applyAlignment="1">
      <alignment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0" fillId="33" borderId="10" xfId="0" applyBorder="1"/>
    <xf numFmtId="2" fontId="25" fillId="0" borderId="10" xfId="0" applyNumberFormat="1" applyFont="1" applyFill="1" applyBorder="1"/>
    <xf numFmtId="0" fontId="24" fillId="33" borderId="10" xfId="0" applyFont="1" applyFill="1" applyBorder="1" applyAlignment="1">
      <alignment wrapText="1"/>
    </xf>
    <xf numFmtId="0" fontId="24" fillId="33" borderId="10" xfId="0" applyFont="1" applyFill="1" applyBorder="1" applyAlignment="1">
      <alignment wrapText="1"/>
    </xf>
    <xf numFmtId="0" fontId="28" fillId="33" borderId="0" xfId="0" applyFont="1" applyAlignment="1">
      <alignment wrapText="1"/>
    </xf>
    <xf numFmtId="0" fontId="0" fillId="33" borderId="0" xfId="0" applyFont="1" applyFill="1" applyAlignment="1">
      <alignment wrapText="1"/>
    </xf>
    <xf numFmtId="2" fontId="25" fillId="0" borderId="10" xfId="0" applyNumberFormat="1" applyFont="1" applyFill="1" applyBorder="1" applyAlignment="1">
      <alignment horizontal="center" vertical="top"/>
    </xf>
    <xf numFmtId="2" fontId="25" fillId="0" borderId="0" xfId="0" applyNumberFormat="1" applyFont="1" applyFill="1" applyAlignment="1">
      <alignment horizontal="center" vertical="top"/>
    </xf>
    <xf numFmtId="0" fontId="24" fillId="33" borderId="10" xfId="0" applyFont="1" applyBorder="1" applyAlignment="1">
      <alignment wrapText="1"/>
    </xf>
    <xf numFmtId="2" fontId="25" fillId="0" borderId="12" xfId="0" applyNumberFormat="1" applyFont="1" applyFill="1" applyBorder="1" applyAlignment="1">
      <alignment horizontal="center" vertical="top"/>
    </xf>
    <xf numFmtId="0" fontId="25" fillId="0" borderId="10" xfId="0" applyFont="1" applyFill="1" applyBorder="1"/>
    <xf numFmtId="4" fontId="28" fillId="0" borderId="17" xfId="44" applyFont="1" applyFill="1" applyBorder="1" applyProtection="1">
      <alignment horizontal="right" vertical="top" shrinkToFit="1"/>
    </xf>
    <xf numFmtId="4" fontId="32" fillId="0" borderId="17" xfId="44" applyFont="1" applyFill="1" applyBorder="1" applyProtection="1">
      <alignment horizontal="right" vertical="top" shrinkToFit="1"/>
    </xf>
    <xf numFmtId="0" fontId="33" fillId="0" borderId="10" xfId="0" applyFont="1" applyFill="1" applyBorder="1"/>
    <xf numFmtId="4" fontId="34" fillId="0" borderId="17" xfId="44" applyFont="1" applyFill="1" applyBorder="1" applyProtection="1">
      <alignment horizontal="right" vertical="top" shrinkToFit="1"/>
    </xf>
    <xf numFmtId="2" fontId="33" fillId="0" borderId="10" xfId="0" applyNumberFormat="1" applyFont="1" applyFill="1" applyBorder="1" applyAlignment="1">
      <alignment horizontal="center" vertical="top"/>
    </xf>
    <xf numFmtId="2" fontId="33" fillId="0" borderId="10" xfId="0" applyNumberFormat="1" applyFont="1" applyFill="1" applyBorder="1"/>
    <xf numFmtId="0" fontId="25" fillId="0" borderId="0" xfId="0" applyFont="1" applyFill="1" applyAlignment="1"/>
    <xf numFmtId="0" fontId="26" fillId="0" borderId="0" xfId="0" applyFont="1" applyFill="1" applyAlignment="1">
      <alignment horizontal="left" wrapText="1"/>
    </xf>
    <xf numFmtId="0" fontId="24" fillId="33" borderId="0" xfId="0" applyFont="1" applyFill="1" applyAlignment="1"/>
    <xf numFmtId="0" fontId="26" fillId="0" borderId="11" xfId="0" applyFont="1" applyFill="1" applyBorder="1" applyAlignment="1">
      <alignment horizontal="left"/>
    </xf>
    <xf numFmtId="0" fontId="24" fillId="33" borderId="12" xfId="0" applyFont="1" applyFill="1" applyBorder="1" applyAlignment="1">
      <alignment horizontal="left"/>
    </xf>
    <xf numFmtId="0" fontId="25" fillId="33" borderId="13" xfId="0" applyFont="1" applyBorder="1" applyAlignment="1">
      <alignment horizontal="center" vertical="center" wrapText="1"/>
    </xf>
    <xf numFmtId="0" fontId="24" fillId="33" borderId="14" xfId="0" applyFont="1" applyFill="1" applyBorder="1" applyAlignment="1">
      <alignment horizontal="center"/>
    </xf>
    <xf numFmtId="0" fontId="25" fillId="33" borderId="11" xfId="42" applyFont="1" applyFill="1" applyBorder="1" applyAlignment="1">
      <alignment horizontal="center"/>
    </xf>
    <xf numFmtId="0" fontId="24" fillId="33" borderId="12" xfId="0" applyFont="1" applyFill="1" applyBorder="1" applyAlignment="1"/>
    <xf numFmtId="0" fontId="24" fillId="33" borderId="15" xfId="0" applyFont="1" applyFill="1" applyBorder="1" applyAlignment="1">
      <alignment horizontal="center"/>
    </xf>
    <xf numFmtId="0" fontId="24" fillId="33" borderId="10" xfId="0" applyFont="1" applyFill="1" applyBorder="1" applyAlignment="1">
      <alignment horizontal="center" wrapText="1"/>
    </xf>
    <xf numFmtId="0" fontId="24" fillId="33" borderId="11" xfId="0" applyFont="1" applyFill="1" applyBorder="1" applyAlignment="1">
      <alignment wrapText="1"/>
    </xf>
    <xf numFmtId="0" fontId="0" fillId="33" borderId="15" xfId="0" applyFont="1" applyFill="1" applyBorder="1" applyAlignment="1"/>
    <xf numFmtId="0" fontId="0" fillId="33" borderId="12" xfId="0" applyFont="1" applyFill="1" applyBorder="1" applyAlignment="1"/>
    <xf numFmtId="0" fontId="19" fillId="0" borderId="0" xfId="0" applyFont="1" applyFill="1" applyAlignment="1">
      <alignment horizontal="right"/>
    </xf>
    <xf numFmtId="0" fontId="24" fillId="33" borderId="11" xfId="0" applyFont="1" applyBorder="1" applyAlignment="1">
      <alignment wrapText="1"/>
    </xf>
    <xf numFmtId="0" fontId="24" fillId="33" borderId="11" xfId="0" applyFont="1" applyFill="1" applyBorder="1" applyAlignment="1"/>
    <xf numFmtId="0" fontId="24" fillId="33" borderId="15" xfId="0" applyFont="1" applyFill="1" applyBorder="1" applyAlignment="1"/>
    <xf numFmtId="0" fontId="29" fillId="0" borderId="0" xfId="42" applyFont="1" applyAlignment="1">
      <alignment horizontal="center" wrapText="1"/>
    </xf>
    <xf numFmtId="0" fontId="30" fillId="33" borderId="0" xfId="0" applyFont="1" applyFill="1" applyAlignment="1">
      <alignment horizontal="center" wrapText="1"/>
    </xf>
    <xf numFmtId="0" fontId="0" fillId="33" borderId="0" xfId="0" applyFont="1" applyFill="1" applyAlignment="1">
      <alignment horizontal="center" wrapText="1"/>
    </xf>
    <xf numFmtId="0" fontId="28" fillId="33" borderId="0" xfId="0" applyFont="1" applyAlignment="1">
      <alignment wrapText="1"/>
    </xf>
    <xf numFmtId="0" fontId="0" fillId="33" borderId="0" xfId="0" applyFont="1" applyFill="1" applyAlignment="1">
      <alignment wrapText="1"/>
    </xf>
    <xf numFmtId="0" fontId="24" fillId="0" borderId="0" xfId="0" applyFont="1" applyFill="1" applyAlignment="1"/>
    <xf numFmtId="0" fontId="24" fillId="0" borderId="0" xfId="0" applyFont="1" applyFill="1" applyAlignment="1">
      <alignment wrapText="1"/>
    </xf>
  </cellXfs>
  <cellStyles count="45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xl41" xfId="43"/>
    <cellStyle name="xl63" xfId="44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6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T31"/>
  <sheetViews>
    <sheetView showGridLines="0" tabSelected="1" view="pageBreakPreview" zoomScale="80" zoomScaleSheetLayoutView="80" workbookViewId="0">
      <pane ySplit="10" topLeftCell="A11" activePane="bottomLeft" state="frozen"/>
      <selection pane="bottomLeft" activeCell="J2" sqref="J2:L2"/>
    </sheetView>
  </sheetViews>
  <sheetFormatPr defaultColWidth="9.140625" defaultRowHeight="15"/>
  <cols>
    <col min="1" max="1" width="62" style="1" customWidth="1"/>
    <col min="2" max="2" width="5.140625" style="1" customWidth="1"/>
    <col min="3" max="3" width="13.42578125" style="1" customWidth="1"/>
    <col min="4" max="4" width="10.5703125" style="1" bestFit="1" customWidth="1"/>
    <col min="5" max="5" width="11.140625" style="1" bestFit="1" customWidth="1"/>
    <col min="6" max="8" width="10" style="1" customWidth="1"/>
    <col min="9" max="9" width="12.5703125" style="1" customWidth="1"/>
    <col min="10" max="10" width="10.42578125" style="1" customWidth="1"/>
    <col min="11" max="11" width="12" style="1" customWidth="1"/>
    <col min="12" max="12" width="10" style="1" customWidth="1"/>
    <col min="13" max="13" width="9.140625" style="1"/>
    <col min="14" max="14" width="12.5703125" style="1" customWidth="1"/>
    <col min="15" max="15" width="11.7109375" style="1" customWidth="1"/>
    <col min="16" max="16384" width="9.140625" style="1"/>
  </cols>
  <sheetData>
    <row r="1" spans="1:20" s="4" customFormat="1" ht="16.5">
      <c r="A1" s="2"/>
      <c r="B1" s="2"/>
      <c r="C1" s="3"/>
      <c r="D1" s="24"/>
      <c r="I1" s="23"/>
      <c r="J1" s="31"/>
      <c r="K1" s="32"/>
      <c r="L1" s="66"/>
      <c r="M1" s="66"/>
      <c r="N1" s="66"/>
      <c r="R1" s="67" t="s">
        <v>50</v>
      </c>
      <c r="S1" s="67"/>
      <c r="T1" s="67"/>
    </row>
    <row r="2" spans="1:20" s="4" customFormat="1" ht="146.25" customHeight="1">
      <c r="A2" s="2"/>
      <c r="B2" s="2"/>
      <c r="C2" s="18"/>
      <c r="D2" s="25"/>
      <c r="I2" s="23"/>
      <c r="J2" s="65"/>
      <c r="K2" s="66"/>
      <c r="L2" s="66"/>
      <c r="R2" s="68" t="s">
        <v>51</v>
      </c>
      <c r="S2" s="68"/>
      <c r="T2" s="68"/>
    </row>
    <row r="3" spans="1:20" s="4" customFormat="1">
      <c r="A3" s="2"/>
      <c r="B3" s="2"/>
      <c r="C3" s="5"/>
      <c r="D3" s="5"/>
    </row>
    <row r="4" spans="1:20" s="4" customFormat="1">
      <c r="A4" s="2"/>
      <c r="B4" s="2"/>
      <c r="C4" s="5"/>
      <c r="D4" s="5"/>
    </row>
    <row r="5" spans="1:20" s="4" customFormat="1" ht="13.15" customHeight="1">
      <c r="A5" s="62" t="s">
        <v>46</v>
      </c>
      <c r="B5" s="62"/>
      <c r="C5" s="62"/>
      <c r="D5" s="63"/>
      <c r="E5" s="63"/>
      <c r="F5" s="63"/>
      <c r="G5" s="63"/>
      <c r="H5" s="63"/>
      <c r="I5" s="63"/>
      <c r="J5" s="63"/>
      <c r="K5" s="64"/>
      <c r="L5" s="64"/>
      <c r="M5" s="64"/>
      <c r="N5" s="64"/>
      <c r="O5" s="64"/>
      <c r="P5" s="64"/>
      <c r="Q5" s="64"/>
      <c r="R5" s="64"/>
      <c r="S5" s="64"/>
      <c r="T5" s="64"/>
    </row>
    <row r="6" spans="1:20" s="4" customFormat="1" ht="14.25" hidden="1">
      <c r="A6" s="7"/>
      <c r="B6" s="7"/>
      <c r="C6" s="7"/>
      <c r="D6" s="8"/>
      <c r="E6" s="6"/>
      <c r="F6" s="6"/>
      <c r="G6" s="6"/>
      <c r="H6" s="6"/>
      <c r="I6" s="9"/>
      <c r="J6" s="9"/>
    </row>
    <row r="7" spans="1:20" s="4" customFormat="1" ht="14.25">
      <c r="A7" s="7"/>
      <c r="B7" s="7"/>
      <c r="C7" s="7"/>
      <c r="D7" s="8"/>
      <c r="E7" s="6"/>
      <c r="F7" s="6"/>
      <c r="G7" s="6"/>
      <c r="H7" s="6"/>
      <c r="I7" s="9"/>
      <c r="J7" s="9"/>
    </row>
    <row r="8" spans="1:20" s="4" customFormat="1" ht="14.25">
      <c r="A8" s="7"/>
      <c r="B8" s="7"/>
      <c r="C8" s="7"/>
      <c r="D8" s="8"/>
      <c r="E8" s="6"/>
      <c r="F8" s="6"/>
      <c r="G8" s="6"/>
      <c r="H8" s="6"/>
      <c r="I8" s="9"/>
      <c r="J8" s="9"/>
    </row>
    <row r="9" spans="1:20" s="4" customFormat="1" ht="14.25">
      <c r="A9" s="49" t="s">
        <v>0</v>
      </c>
      <c r="B9" s="49" t="s">
        <v>25</v>
      </c>
      <c r="C9" s="51">
        <v>2017</v>
      </c>
      <c r="D9" s="52"/>
      <c r="E9" s="53">
        <v>2018</v>
      </c>
      <c r="F9" s="53"/>
      <c r="G9" s="54">
        <v>2019</v>
      </c>
      <c r="H9" s="54"/>
      <c r="I9" s="55">
        <v>2020</v>
      </c>
      <c r="J9" s="56"/>
      <c r="K9" s="56"/>
      <c r="L9" s="56"/>
      <c r="M9" s="57"/>
      <c r="N9" s="59" t="s">
        <v>38</v>
      </c>
      <c r="O9" s="56"/>
      <c r="P9" s="56"/>
      <c r="Q9" s="57"/>
      <c r="R9" s="60" t="s">
        <v>44</v>
      </c>
      <c r="S9" s="61"/>
      <c r="T9" s="52"/>
    </row>
    <row r="10" spans="1:20" s="4" customFormat="1" ht="62.45" customHeight="1">
      <c r="A10" s="50"/>
      <c r="B10" s="50"/>
      <c r="C10" s="10" t="s">
        <v>28</v>
      </c>
      <c r="D10" s="10" t="s">
        <v>29</v>
      </c>
      <c r="E10" s="12" t="s">
        <v>31</v>
      </c>
      <c r="F10" s="26" t="s">
        <v>30</v>
      </c>
      <c r="G10" s="11" t="s">
        <v>31</v>
      </c>
      <c r="H10" s="11" t="s">
        <v>32</v>
      </c>
      <c r="I10" s="29" t="s">
        <v>33</v>
      </c>
      <c r="J10" s="12" t="s">
        <v>34</v>
      </c>
      <c r="K10" s="30" t="s">
        <v>31</v>
      </c>
      <c r="L10" s="12" t="s">
        <v>30</v>
      </c>
      <c r="M10" s="12" t="s">
        <v>35</v>
      </c>
      <c r="N10" s="12" t="s">
        <v>39</v>
      </c>
      <c r="O10" s="35" t="s">
        <v>40</v>
      </c>
      <c r="P10" s="12" t="s">
        <v>36</v>
      </c>
      <c r="Q10" s="12" t="s">
        <v>37</v>
      </c>
      <c r="R10" s="35" t="s">
        <v>47</v>
      </c>
      <c r="S10" s="35" t="s">
        <v>48</v>
      </c>
      <c r="T10" s="35" t="s">
        <v>49</v>
      </c>
    </row>
    <row r="11" spans="1:20" s="4" customFormat="1" ht="19.899999999999999" customHeight="1">
      <c r="A11" s="10">
        <v>1</v>
      </c>
      <c r="B11" s="10">
        <v>2</v>
      </c>
      <c r="C11" s="10">
        <v>3</v>
      </c>
      <c r="D11" s="10">
        <v>4</v>
      </c>
      <c r="E11" s="13">
        <v>7</v>
      </c>
      <c r="F11" s="13">
        <v>8</v>
      </c>
      <c r="G11" s="13">
        <v>10</v>
      </c>
      <c r="H11" s="13">
        <v>11</v>
      </c>
      <c r="I11" s="13">
        <v>14</v>
      </c>
      <c r="J11" s="13">
        <v>15</v>
      </c>
      <c r="K11" s="27">
        <v>16</v>
      </c>
      <c r="L11" s="27">
        <v>17</v>
      </c>
      <c r="M11" s="27">
        <v>18</v>
      </c>
      <c r="N11" s="27">
        <v>19</v>
      </c>
      <c r="O11" s="27">
        <v>20</v>
      </c>
      <c r="P11" s="27">
        <v>21</v>
      </c>
      <c r="Q11" s="27">
        <v>22</v>
      </c>
      <c r="R11" s="27">
        <v>23</v>
      </c>
      <c r="S11" s="27">
        <v>24</v>
      </c>
      <c r="T11" s="27">
        <v>25</v>
      </c>
    </row>
    <row r="12" spans="1:20" ht="16.5">
      <c r="A12" s="14" t="s">
        <v>1</v>
      </c>
      <c r="B12" s="15" t="s">
        <v>2</v>
      </c>
      <c r="C12" s="34">
        <v>34939.1</v>
      </c>
      <c r="D12" s="33">
        <f>C12/611865.12*100</f>
        <v>5.7102617648804692</v>
      </c>
      <c r="E12" s="38">
        <v>37077.711470000002</v>
      </c>
      <c r="F12" s="33">
        <f>E12/701153*100</f>
        <v>5.2881056588219693</v>
      </c>
      <c r="G12" s="38">
        <v>41525.800000000003</v>
      </c>
      <c r="H12" s="33">
        <f>G12/723430.2*100</f>
        <v>5.7401253085646697</v>
      </c>
      <c r="I12" s="37">
        <v>33921.199999999997</v>
      </c>
      <c r="J12" s="37">
        <v>51827.5</v>
      </c>
      <c r="K12" s="38">
        <v>43805.1</v>
      </c>
      <c r="L12" s="33">
        <f>K12/788201.2*100</f>
        <v>5.5576038199383611</v>
      </c>
      <c r="M12" s="33">
        <f>K12/J12*100</f>
        <v>84.520958950364189</v>
      </c>
      <c r="N12" s="33">
        <f>K12-I12</f>
        <v>9883.9000000000015</v>
      </c>
      <c r="O12" s="28">
        <f>K12-J12</f>
        <v>-8022.4000000000015</v>
      </c>
      <c r="P12" s="28">
        <f>N12/I12*100</f>
        <v>29.137825312783754</v>
      </c>
      <c r="Q12" s="28">
        <f>O12/J12*100</f>
        <v>-15.479041049635814</v>
      </c>
      <c r="R12" s="28">
        <f>K12/G12*100</f>
        <v>105.48887679466741</v>
      </c>
      <c r="S12" s="28">
        <f>K12/E12*100</f>
        <v>118.14402308902802</v>
      </c>
      <c r="T12" s="28">
        <f>K12/C12*100</f>
        <v>125.37558208425517</v>
      </c>
    </row>
    <row r="13" spans="1:20" ht="16.5">
      <c r="A13" s="14" t="s">
        <v>3</v>
      </c>
      <c r="B13" s="15" t="s">
        <v>4</v>
      </c>
      <c r="C13" s="33">
        <v>1304</v>
      </c>
      <c r="D13" s="33">
        <f t="shared" ref="D13:D20" si="0">C13/611865.12*100</f>
        <v>0.21311886515119541</v>
      </c>
      <c r="E13" s="39">
        <v>1908</v>
      </c>
      <c r="F13" s="33">
        <f t="shared" ref="F13:F25" si="1">E13/701153*100</f>
        <v>0.27212320278170388</v>
      </c>
      <c r="G13" s="39">
        <v>0</v>
      </c>
      <c r="H13" s="33">
        <f t="shared" ref="H13:H25" si="2">G13/723430.2*100</f>
        <v>0</v>
      </c>
      <c r="I13" s="37">
        <v>0</v>
      </c>
      <c r="J13" s="37">
        <v>0</v>
      </c>
      <c r="K13" s="39">
        <v>0</v>
      </c>
      <c r="L13" s="33">
        <f t="shared" ref="L13:L25" si="3">K13/788201.2*100</f>
        <v>0</v>
      </c>
      <c r="M13" s="33">
        <v>0</v>
      </c>
      <c r="N13" s="33">
        <f t="shared" ref="N13:N25" si="4">K13-I13</f>
        <v>0</v>
      </c>
      <c r="O13" s="28">
        <f t="shared" ref="O13:O25" si="5">K13-J13</f>
        <v>0</v>
      </c>
      <c r="P13" s="28">
        <v>0</v>
      </c>
      <c r="Q13" s="28">
        <v>0</v>
      </c>
      <c r="R13" s="28" t="e">
        <f t="shared" ref="R13:R25" si="6">K13/G13*100</f>
        <v>#DIV/0!</v>
      </c>
      <c r="S13" s="28">
        <f t="shared" ref="S13:S25" si="7">K13/E13*100</f>
        <v>0</v>
      </c>
      <c r="T13" s="28">
        <f t="shared" ref="T13:T25" si="8">K13/C13*100</f>
        <v>0</v>
      </c>
    </row>
    <row r="14" spans="1:20" ht="28.5">
      <c r="A14" s="14" t="s">
        <v>26</v>
      </c>
      <c r="B14" s="15" t="s">
        <v>5</v>
      </c>
      <c r="C14" s="33">
        <v>5804.6</v>
      </c>
      <c r="D14" s="33">
        <f t="shared" si="0"/>
        <v>0.94867313240539031</v>
      </c>
      <c r="E14" s="39">
        <v>6419.7217700000001</v>
      </c>
      <c r="F14" s="33">
        <f t="shared" si="1"/>
        <v>0.91559499424519331</v>
      </c>
      <c r="G14" s="39">
        <v>3763.7</v>
      </c>
      <c r="H14" s="33">
        <f t="shared" si="2"/>
        <v>0.52025751758773686</v>
      </c>
      <c r="I14" s="37">
        <v>4258</v>
      </c>
      <c r="J14" s="37">
        <v>6233</v>
      </c>
      <c r="K14" s="39">
        <v>4896.1000000000004</v>
      </c>
      <c r="L14" s="33">
        <f t="shared" si="3"/>
        <v>0.62117388301362653</v>
      </c>
      <c r="M14" s="33">
        <f t="shared" ref="M14:M25" si="9">K14/J14*100</f>
        <v>78.551259425637738</v>
      </c>
      <c r="N14" s="33">
        <f t="shared" si="4"/>
        <v>638.10000000000036</v>
      </c>
      <c r="O14" s="28">
        <f t="shared" si="5"/>
        <v>-1336.8999999999996</v>
      </c>
      <c r="P14" s="28">
        <f t="shared" ref="P14:P25" si="10">N14/I14*100</f>
        <v>14.985908877407242</v>
      </c>
      <c r="Q14" s="28">
        <f t="shared" ref="Q14:Q25" si="11">O14/J14*100</f>
        <v>-21.448740574362262</v>
      </c>
      <c r="R14" s="28">
        <f t="shared" si="6"/>
        <v>130.08741398092306</v>
      </c>
      <c r="S14" s="28">
        <f t="shared" si="7"/>
        <v>76.266545115396795</v>
      </c>
      <c r="T14" s="28">
        <f t="shared" si="8"/>
        <v>84.348620059952452</v>
      </c>
    </row>
    <row r="15" spans="1:20" ht="16.5">
      <c r="A15" s="14" t="s">
        <v>6</v>
      </c>
      <c r="B15" s="15" t="s">
        <v>7</v>
      </c>
      <c r="C15" s="33">
        <v>20093.66</v>
      </c>
      <c r="D15" s="33">
        <f t="shared" si="0"/>
        <v>3.2840015459616332</v>
      </c>
      <c r="E15" s="39">
        <v>23938.389930000001</v>
      </c>
      <c r="F15" s="33">
        <f t="shared" si="1"/>
        <v>3.41414640313883</v>
      </c>
      <c r="G15" s="39">
        <v>40025.9</v>
      </c>
      <c r="H15" s="33">
        <f t="shared" si="2"/>
        <v>5.5327936268073969</v>
      </c>
      <c r="I15" s="37">
        <v>24244</v>
      </c>
      <c r="J15" s="37">
        <v>34534.699999999997</v>
      </c>
      <c r="K15" s="39">
        <v>26315.599999999999</v>
      </c>
      <c r="L15" s="33">
        <f t="shared" si="3"/>
        <v>3.3386906794864051</v>
      </c>
      <c r="M15" s="33">
        <f t="shared" si="9"/>
        <v>76.200459248234381</v>
      </c>
      <c r="N15" s="33">
        <f t="shared" si="4"/>
        <v>2071.5999999999985</v>
      </c>
      <c r="O15" s="28">
        <f t="shared" si="5"/>
        <v>-8219.0999999999985</v>
      </c>
      <c r="P15" s="28">
        <f t="shared" si="10"/>
        <v>8.5447945883517509</v>
      </c>
      <c r="Q15" s="28">
        <f t="shared" si="11"/>
        <v>-23.799540751765612</v>
      </c>
      <c r="R15" s="28">
        <f t="shared" si="6"/>
        <v>65.746429187101342</v>
      </c>
      <c r="S15" s="28">
        <f t="shared" si="7"/>
        <v>109.93053449689545</v>
      </c>
      <c r="T15" s="28">
        <f t="shared" si="8"/>
        <v>130.96469234574485</v>
      </c>
    </row>
    <row r="16" spans="1:20" ht="16.5">
      <c r="A16" s="14" t="s">
        <v>8</v>
      </c>
      <c r="B16" s="15" t="s">
        <v>9</v>
      </c>
      <c r="C16" s="33">
        <v>6055.72</v>
      </c>
      <c r="D16" s="33">
        <f t="shared" si="0"/>
        <v>0.98971485741824927</v>
      </c>
      <c r="E16" s="39">
        <v>24402.188099999999</v>
      </c>
      <c r="F16" s="33">
        <f t="shared" si="1"/>
        <v>3.4802943294830087</v>
      </c>
      <c r="G16" s="39">
        <v>34.799999999999997</v>
      </c>
      <c r="H16" s="33">
        <f t="shared" si="2"/>
        <v>4.810415711149465E-3</v>
      </c>
      <c r="I16" s="37">
        <v>1245</v>
      </c>
      <c r="J16" s="37">
        <v>55</v>
      </c>
      <c r="K16" s="39">
        <v>34.9</v>
      </c>
      <c r="L16" s="33">
        <f t="shared" si="3"/>
        <v>4.4278034593197776E-3</v>
      </c>
      <c r="M16" s="33">
        <f t="shared" si="9"/>
        <v>63.454545454545453</v>
      </c>
      <c r="N16" s="33">
        <f t="shared" si="4"/>
        <v>-1210.0999999999999</v>
      </c>
      <c r="O16" s="28">
        <f t="shared" si="5"/>
        <v>-20.100000000000001</v>
      </c>
      <c r="P16" s="28">
        <f t="shared" si="10"/>
        <v>-97.196787148594368</v>
      </c>
      <c r="Q16" s="28">
        <f t="shared" si="11"/>
        <v>-36.545454545454547</v>
      </c>
      <c r="R16" s="28">
        <f t="shared" si="6"/>
        <v>100.2873563218391</v>
      </c>
      <c r="S16" s="28">
        <f t="shared" si="7"/>
        <v>0.14301996139436365</v>
      </c>
      <c r="T16" s="28">
        <f t="shared" si="8"/>
        <v>0.5763146248505544</v>
      </c>
    </row>
    <row r="17" spans="1:20" ht="16.5">
      <c r="A17" s="14" t="s">
        <v>10</v>
      </c>
      <c r="B17" s="15" t="s">
        <v>11</v>
      </c>
      <c r="C17" s="33">
        <v>1000</v>
      </c>
      <c r="D17" s="33">
        <f t="shared" si="0"/>
        <v>0.16343471253926029</v>
      </c>
      <c r="E17" s="39">
        <v>2982.8125199999999</v>
      </c>
      <c r="F17" s="33">
        <f t="shared" si="1"/>
        <v>0.42541535442335698</v>
      </c>
      <c r="G17" s="39">
        <v>496.4</v>
      </c>
      <c r="H17" s="33">
        <f t="shared" si="2"/>
        <v>6.8617539052143517E-2</v>
      </c>
      <c r="I17" s="37">
        <v>1000</v>
      </c>
      <c r="J17" s="37">
        <v>1000</v>
      </c>
      <c r="K17" s="39">
        <v>1000</v>
      </c>
      <c r="L17" s="33">
        <f t="shared" si="3"/>
        <v>0.1268711592928303</v>
      </c>
      <c r="M17" s="33">
        <f t="shared" si="9"/>
        <v>100</v>
      </c>
      <c r="N17" s="33">
        <f t="shared" si="4"/>
        <v>0</v>
      </c>
      <c r="O17" s="28">
        <f t="shared" si="5"/>
        <v>0</v>
      </c>
      <c r="P17" s="28">
        <f t="shared" si="10"/>
        <v>0</v>
      </c>
      <c r="Q17" s="28">
        <f t="shared" si="11"/>
        <v>0</v>
      </c>
      <c r="R17" s="28">
        <f t="shared" si="6"/>
        <v>201.45044319097502</v>
      </c>
      <c r="S17" s="28">
        <f t="shared" si="7"/>
        <v>33.525405746922374</v>
      </c>
      <c r="T17" s="28">
        <f t="shared" si="8"/>
        <v>100</v>
      </c>
    </row>
    <row r="18" spans="1:20" ht="16.5">
      <c r="A18" s="14" t="s">
        <v>12</v>
      </c>
      <c r="B18" s="15" t="s">
        <v>13</v>
      </c>
      <c r="C18" s="33">
        <v>392784.6</v>
      </c>
      <c r="D18" s="33">
        <f t="shared" si="0"/>
        <v>64.194638190848323</v>
      </c>
      <c r="E18" s="41">
        <v>419967.40947999997</v>
      </c>
      <c r="F18" s="42">
        <f t="shared" si="1"/>
        <v>59.896685813224778</v>
      </c>
      <c r="G18" s="41">
        <v>446833.6</v>
      </c>
      <c r="H18" s="33">
        <f t="shared" si="2"/>
        <v>61.76595889969758</v>
      </c>
      <c r="I18" s="40">
        <v>492910.06</v>
      </c>
      <c r="J18" s="40">
        <v>624099.19999999995</v>
      </c>
      <c r="K18" s="41">
        <v>523800.1</v>
      </c>
      <c r="L18" s="33">
        <f t="shared" si="3"/>
        <v>66.45512592470044</v>
      </c>
      <c r="M18" s="42">
        <f t="shared" si="9"/>
        <v>83.928981161969133</v>
      </c>
      <c r="N18" s="42">
        <f t="shared" si="4"/>
        <v>30890.039999999979</v>
      </c>
      <c r="O18" s="43">
        <f t="shared" si="5"/>
        <v>-100299.09999999998</v>
      </c>
      <c r="P18" s="28">
        <f t="shared" si="10"/>
        <v>6.2668714856418184</v>
      </c>
      <c r="Q18" s="28">
        <f t="shared" si="11"/>
        <v>-16.071018838030874</v>
      </c>
      <c r="R18" s="28">
        <f t="shared" si="6"/>
        <v>117.22486849690803</v>
      </c>
      <c r="S18" s="28">
        <f t="shared" si="7"/>
        <v>124.72398766574881</v>
      </c>
      <c r="T18" s="28">
        <f t="shared" si="8"/>
        <v>133.35555925563273</v>
      </c>
    </row>
    <row r="19" spans="1:20" ht="16.5">
      <c r="A19" s="14" t="s">
        <v>14</v>
      </c>
      <c r="B19" s="15" t="s">
        <v>15</v>
      </c>
      <c r="C19" s="33">
        <v>36119.870000000003</v>
      </c>
      <c r="D19" s="33">
        <f t="shared" si="0"/>
        <v>5.903240570405452</v>
      </c>
      <c r="E19" s="39">
        <v>48620.330090000003</v>
      </c>
      <c r="F19" s="33">
        <f t="shared" si="1"/>
        <v>6.9343395934981382</v>
      </c>
      <c r="G19" s="39">
        <v>48047.8</v>
      </c>
      <c r="H19" s="33">
        <f t="shared" si="2"/>
        <v>6.6416635633956123</v>
      </c>
      <c r="I19" s="37">
        <v>38345</v>
      </c>
      <c r="J19" s="37">
        <v>56170.6</v>
      </c>
      <c r="K19" s="39">
        <v>44938</v>
      </c>
      <c r="L19" s="33">
        <f t="shared" si="3"/>
        <v>5.7013361563012088</v>
      </c>
      <c r="M19" s="33">
        <f t="shared" si="9"/>
        <v>80.002706041950773</v>
      </c>
      <c r="N19" s="33">
        <f t="shared" si="4"/>
        <v>6593</v>
      </c>
      <c r="O19" s="28">
        <f t="shared" si="5"/>
        <v>-11232.599999999999</v>
      </c>
      <c r="P19" s="28">
        <f t="shared" si="10"/>
        <v>17.193897509453645</v>
      </c>
      <c r="Q19" s="28">
        <f t="shared" si="11"/>
        <v>-19.997293958049227</v>
      </c>
      <c r="R19" s="28">
        <f t="shared" si="6"/>
        <v>93.527695336727163</v>
      </c>
      <c r="S19" s="28">
        <f t="shared" si="7"/>
        <v>92.426357280619598</v>
      </c>
      <c r="T19" s="28">
        <f t="shared" si="8"/>
        <v>124.41351533103524</v>
      </c>
    </row>
    <row r="20" spans="1:20" ht="16.5">
      <c r="A20" s="14" t="s">
        <v>16</v>
      </c>
      <c r="B20" s="15" t="s">
        <v>17</v>
      </c>
      <c r="C20" s="33">
        <v>64268.61</v>
      </c>
      <c r="D20" s="33">
        <f t="shared" si="0"/>
        <v>10.503721800647829</v>
      </c>
      <c r="E20" s="39">
        <v>63714.713430000003</v>
      </c>
      <c r="F20" s="33">
        <f t="shared" si="1"/>
        <v>9.0871341105293713</v>
      </c>
      <c r="G20" s="39">
        <v>62682.400000000001</v>
      </c>
      <c r="H20" s="33">
        <f t="shared" si="2"/>
        <v>8.6646092463377951</v>
      </c>
      <c r="I20" s="37">
        <v>72754.94</v>
      </c>
      <c r="J20" s="37">
        <v>75232.2</v>
      </c>
      <c r="K20" s="39">
        <v>61263</v>
      </c>
      <c r="L20" s="33">
        <f t="shared" si="3"/>
        <v>7.7725078317566645</v>
      </c>
      <c r="M20" s="33">
        <f t="shared" si="9"/>
        <v>81.431886878225029</v>
      </c>
      <c r="N20" s="33">
        <f t="shared" si="4"/>
        <v>-11491.940000000002</v>
      </c>
      <c r="O20" s="28">
        <f t="shared" si="5"/>
        <v>-13969.199999999997</v>
      </c>
      <c r="P20" s="28">
        <f t="shared" si="10"/>
        <v>-15.795408531709326</v>
      </c>
      <c r="Q20" s="28">
        <f t="shared" si="11"/>
        <v>-18.568113121774982</v>
      </c>
      <c r="R20" s="28">
        <f t="shared" si="6"/>
        <v>97.735568516840459</v>
      </c>
      <c r="S20" s="28">
        <f t="shared" si="7"/>
        <v>96.152045111693752</v>
      </c>
      <c r="T20" s="28">
        <f t="shared" si="8"/>
        <v>95.323362369281057</v>
      </c>
    </row>
    <row r="21" spans="1:20" ht="16.5">
      <c r="A21" s="14" t="s">
        <v>41</v>
      </c>
      <c r="B21" s="15" t="s">
        <v>42</v>
      </c>
      <c r="C21" s="33">
        <v>0</v>
      </c>
      <c r="D21" s="33">
        <v>0</v>
      </c>
      <c r="E21" s="39">
        <v>7135.4329200000002</v>
      </c>
      <c r="F21" s="33">
        <f t="shared" si="1"/>
        <v>1.0176713099708623</v>
      </c>
      <c r="G21" s="39">
        <v>6332.3</v>
      </c>
      <c r="H21" s="33">
        <f t="shared" si="2"/>
        <v>0.8753159599917173</v>
      </c>
      <c r="I21" s="37">
        <v>7398</v>
      </c>
      <c r="J21" s="37">
        <v>10936.4</v>
      </c>
      <c r="K21" s="39">
        <v>8139.9</v>
      </c>
      <c r="L21" s="33">
        <f t="shared" si="3"/>
        <v>1.0327185495277094</v>
      </c>
      <c r="M21" s="33">
        <f t="shared" si="9"/>
        <v>74.429428331077858</v>
      </c>
      <c r="N21" s="33">
        <f t="shared" si="4"/>
        <v>741.89999999999964</v>
      </c>
      <c r="O21" s="28">
        <f t="shared" si="5"/>
        <v>-2796.5</v>
      </c>
      <c r="P21" s="28">
        <f t="shared" si="10"/>
        <v>10.028386050283855</v>
      </c>
      <c r="Q21" s="28">
        <f t="shared" si="11"/>
        <v>-25.570571668922131</v>
      </c>
      <c r="R21" s="28" t="s">
        <v>43</v>
      </c>
      <c r="S21" s="28" t="s">
        <v>43</v>
      </c>
      <c r="T21" s="28" t="s">
        <v>43</v>
      </c>
    </row>
    <row r="22" spans="1:20" ht="16.5">
      <c r="A22" s="14" t="s">
        <v>18</v>
      </c>
      <c r="B22" s="15" t="s">
        <v>19</v>
      </c>
      <c r="C22" s="33">
        <v>4326.72</v>
      </c>
      <c r="D22" s="33">
        <f t="shared" ref="D22:D25" si="12">C22/611865.12*100</f>
        <v>0.7071362394378683</v>
      </c>
      <c r="E22" s="39">
        <v>5212.3874699999997</v>
      </c>
      <c r="F22" s="33">
        <f t="shared" si="1"/>
        <v>0.74340229165389005</v>
      </c>
      <c r="G22" s="39">
        <v>5392.3</v>
      </c>
      <c r="H22" s="33">
        <f t="shared" si="2"/>
        <v>0.74537944365607078</v>
      </c>
      <c r="I22" s="37">
        <v>4318</v>
      </c>
      <c r="J22" s="37">
        <v>6859.6</v>
      </c>
      <c r="K22" s="39">
        <v>5841.4</v>
      </c>
      <c r="L22" s="33">
        <f t="shared" si="3"/>
        <v>0.74110518989313889</v>
      </c>
      <c r="M22" s="33">
        <f t="shared" si="9"/>
        <v>85.156568896145529</v>
      </c>
      <c r="N22" s="33">
        <f t="shared" si="4"/>
        <v>1523.3999999999996</v>
      </c>
      <c r="O22" s="28">
        <f t="shared" si="5"/>
        <v>-1018.2000000000007</v>
      </c>
      <c r="P22" s="28">
        <f t="shared" si="10"/>
        <v>35.280222325150525</v>
      </c>
      <c r="Q22" s="28">
        <f t="shared" si="11"/>
        <v>-14.843431103854462</v>
      </c>
      <c r="R22" s="28">
        <f t="shared" si="6"/>
        <v>108.32854255141591</v>
      </c>
      <c r="S22" s="28">
        <f t="shared" si="7"/>
        <v>112.06764718893778</v>
      </c>
      <c r="T22" s="28">
        <f t="shared" si="8"/>
        <v>135.00758080023664</v>
      </c>
    </row>
    <row r="23" spans="1:20" ht="28.5">
      <c r="A23" s="14" t="s">
        <v>20</v>
      </c>
      <c r="B23" s="15" t="s">
        <v>21</v>
      </c>
      <c r="C23" s="33">
        <v>48.34</v>
      </c>
      <c r="D23" s="33">
        <f t="shared" si="12"/>
        <v>7.9004340041478431E-3</v>
      </c>
      <c r="E23" s="39">
        <v>46.643920000000001</v>
      </c>
      <c r="F23" s="33">
        <f t="shared" si="1"/>
        <v>6.6524595915584753E-3</v>
      </c>
      <c r="G23" s="39">
        <v>47.9</v>
      </c>
      <c r="H23" s="33">
        <f t="shared" si="2"/>
        <v>6.6212331196568797E-3</v>
      </c>
      <c r="I23" s="37">
        <v>50</v>
      </c>
      <c r="J23" s="37">
        <v>50</v>
      </c>
      <c r="K23" s="39">
        <v>47.1</v>
      </c>
      <c r="L23" s="33">
        <f t="shared" si="3"/>
        <v>5.9756316026923079E-3</v>
      </c>
      <c r="M23" s="33">
        <f t="shared" si="9"/>
        <v>94.2</v>
      </c>
      <c r="N23" s="33">
        <f t="shared" si="4"/>
        <v>-2.8999999999999986</v>
      </c>
      <c r="O23" s="28">
        <f t="shared" si="5"/>
        <v>-2.8999999999999986</v>
      </c>
      <c r="P23" s="28">
        <f t="shared" si="10"/>
        <v>-5.7999999999999972</v>
      </c>
      <c r="Q23" s="28">
        <f t="shared" si="11"/>
        <v>-5.7999999999999972</v>
      </c>
      <c r="R23" s="28">
        <f t="shared" si="6"/>
        <v>98.329853862212943</v>
      </c>
      <c r="S23" s="28">
        <f t="shared" si="7"/>
        <v>100.97779088893044</v>
      </c>
      <c r="T23" s="28">
        <f t="shared" si="8"/>
        <v>97.434836574265617</v>
      </c>
    </row>
    <row r="24" spans="1:20" ht="42.75">
      <c r="A24" s="14" t="s">
        <v>22</v>
      </c>
      <c r="B24" s="15" t="s">
        <v>23</v>
      </c>
      <c r="C24" s="33">
        <v>45119.9</v>
      </c>
      <c r="D24" s="33">
        <f t="shared" si="12"/>
        <v>7.3741578863001696</v>
      </c>
      <c r="E24" s="39">
        <v>59727.256000000001</v>
      </c>
      <c r="F24" s="33">
        <f t="shared" si="1"/>
        <v>8.5184340650328814</v>
      </c>
      <c r="G24" s="39">
        <v>68247.399999999994</v>
      </c>
      <c r="H24" s="33">
        <f t="shared" si="2"/>
        <v>9.4338610691121279</v>
      </c>
      <c r="I24" s="37">
        <v>62411</v>
      </c>
      <c r="J24" s="37">
        <v>68120</v>
      </c>
      <c r="K24" s="39">
        <v>68120</v>
      </c>
      <c r="L24" s="33">
        <f t="shared" si="3"/>
        <v>8.6424633710276009</v>
      </c>
      <c r="M24" s="33">
        <f t="shared" si="9"/>
        <v>100</v>
      </c>
      <c r="N24" s="33">
        <f t="shared" si="4"/>
        <v>5709</v>
      </c>
      <c r="O24" s="28">
        <f t="shared" si="5"/>
        <v>0</v>
      </c>
      <c r="P24" s="28">
        <f t="shared" si="10"/>
        <v>9.1474259345307711</v>
      </c>
      <c r="Q24" s="28">
        <f t="shared" si="11"/>
        <v>0</v>
      </c>
      <c r="R24" s="28">
        <f t="shared" si="6"/>
        <v>99.813326221951328</v>
      </c>
      <c r="S24" s="28">
        <f t="shared" si="7"/>
        <v>114.05178232196033</v>
      </c>
      <c r="T24" s="28">
        <f t="shared" si="8"/>
        <v>150.97551191381186</v>
      </c>
    </row>
    <row r="25" spans="1:20">
      <c r="A25" s="47" t="s">
        <v>24</v>
      </c>
      <c r="B25" s="48"/>
      <c r="C25" s="33">
        <f>SUM(C12:C24)</f>
        <v>611865.12</v>
      </c>
      <c r="D25" s="33">
        <f t="shared" si="12"/>
        <v>100</v>
      </c>
      <c r="E25" s="36">
        <f>SUM(E12:E24)</f>
        <v>701152.99710000004</v>
      </c>
      <c r="F25" s="33">
        <f t="shared" si="1"/>
        <v>99.99999958639556</v>
      </c>
      <c r="G25" s="37">
        <v>723430.2</v>
      </c>
      <c r="H25" s="33">
        <f t="shared" si="2"/>
        <v>100</v>
      </c>
      <c r="I25" s="37">
        <f t="shared" ref="I25:K25" si="13">SUM(I12:I24)</f>
        <v>742855.2</v>
      </c>
      <c r="J25" s="37">
        <f t="shared" si="13"/>
        <v>935118.19999999984</v>
      </c>
      <c r="K25" s="37">
        <f t="shared" si="13"/>
        <v>788201.2</v>
      </c>
      <c r="L25" s="33">
        <f t="shared" si="3"/>
        <v>100</v>
      </c>
      <c r="M25" s="33">
        <f t="shared" si="9"/>
        <v>84.288938018744602</v>
      </c>
      <c r="N25" s="33">
        <f t="shared" si="4"/>
        <v>45346</v>
      </c>
      <c r="O25" s="28">
        <f t="shared" si="5"/>
        <v>-146916.99999999988</v>
      </c>
      <c r="P25" s="28">
        <f t="shared" si="10"/>
        <v>6.1042851958228201</v>
      </c>
      <c r="Q25" s="28">
        <f t="shared" si="11"/>
        <v>-15.711061981255408</v>
      </c>
      <c r="R25" s="28">
        <f t="shared" si="6"/>
        <v>108.95331712720868</v>
      </c>
      <c r="S25" s="28">
        <f t="shared" si="7"/>
        <v>112.41500831630688</v>
      </c>
      <c r="T25" s="28">
        <f t="shared" si="8"/>
        <v>128.81943654509999</v>
      </c>
    </row>
    <row r="26" spans="1:20">
      <c r="A26" s="19"/>
      <c r="B26" s="20"/>
      <c r="C26" s="21"/>
      <c r="D26" s="21"/>
      <c r="E26" s="22"/>
      <c r="F26" s="22"/>
      <c r="G26" s="22"/>
      <c r="H26" s="22"/>
      <c r="I26" s="22"/>
      <c r="J26" s="22"/>
    </row>
    <row r="27" spans="1:20">
      <c r="A27" s="19"/>
      <c r="B27" s="20"/>
      <c r="C27" s="21"/>
      <c r="D27" s="21"/>
      <c r="E27" s="22"/>
      <c r="F27" s="22"/>
      <c r="G27" s="22"/>
      <c r="H27" s="22"/>
      <c r="I27" s="22"/>
      <c r="J27" s="22"/>
    </row>
    <row r="28" spans="1:20">
      <c r="A28" s="16"/>
      <c r="B28" s="16"/>
      <c r="C28" s="16"/>
      <c r="D28" s="17"/>
      <c r="E28" s="17"/>
      <c r="F28" s="17"/>
      <c r="G28" s="17"/>
      <c r="H28" s="17"/>
      <c r="I28" s="17"/>
      <c r="J28" s="17"/>
    </row>
    <row r="29" spans="1:20">
      <c r="A29" s="45" t="s">
        <v>27</v>
      </c>
      <c r="B29" s="45"/>
      <c r="C29" s="46"/>
      <c r="D29" s="46"/>
      <c r="E29" s="17"/>
      <c r="F29" s="17"/>
      <c r="G29" s="17"/>
      <c r="H29" s="17"/>
      <c r="I29" s="44"/>
      <c r="J29" s="44"/>
      <c r="L29" s="58" t="s">
        <v>45</v>
      </c>
      <c r="M29" s="58"/>
      <c r="N29" s="58"/>
      <c r="O29" s="58"/>
      <c r="P29" s="58"/>
      <c r="Q29" s="58"/>
      <c r="R29" s="58"/>
      <c r="S29" s="58"/>
      <c r="T29" s="58"/>
    </row>
    <row r="30" spans="1:20">
      <c r="A30" s="17"/>
      <c r="B30" s="17"/>
      <c r="C30" s="17"/>
      <c r="D30" s="17"/>
      <c r="E30" s="17"/>
      <c r="F30" s="17"/>
      <c r="G30" s="17"/>
      <c r="H30" s="17"/>
      <c r="I30" s="17"/>
      <c r="J30" s="17"/>
    </row>
    <row r="31" spans="1:20">
      <c r="A31" s="17"/>
      <c r="B31" s="17"/>
      <c r="C31" s="17"/>
      <c r="D31" s="17"/>
      <c r="E31" s="17"/>
      <c r="F31" s="17"/>
      <c r="G31" s="17"/>
      <c r="H31" s="17"/>
      <c r="I31" s="17"/>
      <c r="J31" s="17"/>
    </row>
  </sheetData>
  <mergeCells count="17">
    <mergeCell ref="R1:T1"/>
    <mergeCell ref="R2:T2"/>
    <mergeCell ref="A5:T5"/>
    <mergeCell ref="J2:L2"/>
    <mergeCell ref="L1:N1"/>
    <mergeCell ref="I29:J29"/>
    <mergeCell ref="A29:D29"/>
    <mergeCell ref="A25:B25"/>
    <mergeCell ref="A9:A10"/>
    <mergeCell ref="B9:B10"/>
    <mergeCell ref="C9:D9"/>
    <mergeCell ref="E9:F9"/>
    <mergeCell ref="G9:H9"/>
    <mergeCell ref="I9:M9"/>
    <mergeCell ref="L29:T29"/>
    <mergeCell ref="N9:Q9"/>
    <mergeCell ref="R9:T9"/>
  </mergeCells>
  <pageMargins left="0.78740157480314965" right="0.59055118110236227" top="0.59055118110236227" bottom="0.59055118110236227" header="0.39370078740157483" footer="0.39370078740157483"/>
  <pageSetup paperSize="9" scale="52" fitToHeight="200" orientation="landscape" r:id="rId1"/>
  <colBreaks count="1" manualBreakCount="1">
    <brk id="20" max="3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Пользователь-1</dc:creator>
  <cp:lastModifiedBy>Пользователь</cp:lastModifiedBy>
  <cp:lastPrinted>2020-05-13T08:11:49Z</cp:lastPrinted>
  <dcterms:created xsi:type="dcterms:W3CDTF">2015-02-24T03:03:17Z</dcterms:created>
  <dcterms:modified xsi:type="dcterms:W3CDTF">2021-04-26T08:47:35Z</dcterms:modified>
</cp:coreProperties>
</file>